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HOP 5.2.11\Nagykőrösi Kórház\"/>
    </mc:Choice>
  </mc:AlternateContent>
  <bookViews>
    <workbookView xWindow="0" yWindow="0" windowWidth="28800" windowHeight="12360"/>
  </bookViews>
  <sheets>
    <sheet name="Összesítő" sheetId="8" r:id="rId1"/>
    <sheet name="1.sz. HMKE" sheetId="5" r:id="rId2"/>
    <sheet name="2.sz. HMKE" sheetId="6" r:id="rId3"/>
    <sheet name="3.sz. HMKE" sheetId="7" r:id="rId4"/>
  </sheets>
  <definedNames>
    <definedName name="_xlnm.Print_Area" localSheetId="1">'1.sz. HMKE'!$B$2:$J$28</definedName>
    <definedName name="_xlnm.Print_Area" localSheetId="2">'2.sz. HMKE'!$B$2:$J$28</definedName>
    <definedName name="_xlnm.Print_Area" localSheetId="3">'3.sz. HMKE'!$B$2:$J$36</definedName>
    <definedName name="_xlnm.Print_Area" localSheetId="0">Összesítő!$B$2:$J$28</definedName>
  </definedNames>
  <calcPr calcId="171027" calcMode="manual"/>
</workbook>
</file>

<file path=xl/calcChain.xml><?xml version="1.0" encoding="utf-8"?>
<calcChain xmlns="http://schemas.openxmlformats.org/spreadsheetml/2006/main">
  <c r="E5" i="8" l="1"/>
  <c r="I22" i="8" l="1"/>
  <c r="I21" i="8"/>
  <c r="I18" i="8"/>
  <c r="I14" i="8"/>
  <c r="I10" i="8"/>
  <c r="I6" i="8"/>
  <c r="F17" i="8"/>
  <c r="F13" i="8"/>
  <c r="F9" i="8"/>
  <c r="H22" i="8"/>
  <c r="H21" i="8"/>
  <c r="H18" i="8"/>
  <c r="H14" i="8"/>
  <c r="H10" i="8"/>
  <c r="H6" i="8"/>
  <c r="E17" i="8"/>
  <c r="E13" i="8"/>
  <c r="E9" i="8"/>
  <c r="J22" i="8" l="1"/>
  <c r="J21" i="8"/>
  <c r="J18" i="8"/>
  <c r="G17" i="8"/>
  <c r="J14" i="8"/>
  <c r="G13" i="8"/>
  <c r="J10" i="8"/>
  <c r="G9" i="8"/>
  <c r="J26" i="8"/>
  <c r="J6" i="8" l="1"/>
  <c r="J26" i="6"/>
  <c r="J26" i="5"/>
  <c r="I6" i="7" l="1"/>
  <c r="I10" i="7"/>
  <c r="I14" i="7"/>
  <c r="I18" i="7"/>
  <c r="J18" i="7" s="1"/>
  <c r="I21" i="7"/>
  <c r="I22" i="7"/>
  <c r="J22" i="7" s="1"/>
  <c r="F5" i="7"/>
  <c r="G5" i="7" s="1"/>
  <c r="F9" i="7"/>
  <c r="F13" i="7"/>
  <c r="G13" i="7" s="1"/>
  <c r="F17" i="7"/>
  <c r="G17" i="7" s="1"/>
  <c r="J21" i="7"/>
  <c r="J14" i="7"/>
  <c r="J6" i="7"/>
  <c r="I6" i="6"/>
  <c r="I10" i="6"/>
  <c r="F5" i="6"/>
  <c r="J25" i="6" s="1"/>
  <c r="F9" i="6"/>
  <c r="F13" i="6"/>
  <c r="G13" i="6" s="1"/>
  <c r="F17" i="6"/>
  <c r="G17" i="6" s="1"/>
  <c r="G5" i="6"/>
  <c r="F5" i="5"/>
  <c r="F9" i="5"/>
  <c r="F13" i="5"/>
  <c r="F17" i="5"/>
  <c r="F5" i="8" l="1"/>
  <c r="J25" i="5"/>
  <c r="J27" i="5" s="1"/>
  <c r="J28" i="5" s="1"/>
  <c r="J26" i="7"/>
  <c r="J10" i="7"/>
  <c r="J25" i="7"/>
  <c r="J27" i="7" s="1"/>
  <c r="G9" i="7"/>
  <c r="I22" i="6"/>
  <c r="J22" i="6" s="1"/>
  <c r="I18" i="6"/>
  <c r="J18" i="6" s="1"/>
  <c r="I21" i="6"/>
  <c r="J21" i="6" s="1"/>
  <c r="I14" i="6"/>
  <c r="J14" i="6" s="1"/>
  <c r="G5" i="5"/>
  <c r="G9" i="5"/>
  <c r="G13" i="5"/>
  <c r="G17" i="5"/>
  <c r="I21" i="5"/>
  <c r="I14" i="5"/>
  <c r="I6" i="5"/>
  <c r="I22" i="5"/>
  <c r="I18" i="5"/>
  <c r="I10" i="5"/>
  <c r="J6" i="6"/>
  <c r="G9" i="6"/>
  <c r="J10" i="6"/>
  <c r="G5" i="8" l="1"/>
  <c r="J25" i="8"/>
  <c r="J27" i="8" s="1"/>
  <c r="J28" i="8" s="1"/>
  <c r="J28" i="7"/>
  <c r="J14" i="5"/>
  <c r="J10" i="5"/>
  <c r="J18" i="5"/>
  <c r="J22" i="5"/>
  <c r="J6" i="5"/>
  <c r="J21" i="5"/>
  <c r="J27" i="6"/>
  <c r="J28" i="6" l="1"/>
</calcChain>
</file>

<file path=xl/sharedStrings.xml><?xml version="1.0" encoding="utf-8"?>
<sst xmlns="http://schemas.openxmlformats.org/spreadsheetml/2006/main" count="157" uniqueCount="36">
  <si>
    <t>Mennyiség</t>
  </si>
  <si>
    <t>Mértékegység</t>
  </si>
  <si>
    <t>Anyagdíj egységár (nettó)</t>
  </si>
  <si>
    <t>Összes anyagdíj (nettó)</t>
  </si>
  <si>
    <t>Összes anyagdíj (bruttó)</t>
  </si>
  <si>
    <t>Munkadíj egységár (nettó)</t>
  </si>
  <si>
    <t>Összes munkadíj (nettó)</t>
  </si>
  <si>
    <t>Összes munkadíj (bruttó)</t>
  </si>
  <si>
    <t>klt.</t>
  </si>
  <si>
    <t>Összesítő</t>
  </si>
  <si>
    <t>Összes anyagdíj + Összes munkadíj (nettó)</t>
  </si>
  <si>
    <t>Összes anyagdíj + Összes munkadíj (bruttó)</t>
  </si>
  <si>
    <t>Tartószerkezet szerelése munkadíj</t>
  </si>
  <si>
    <t>Inverter szerelés és felprogramozás munkadíj</t>
  </si>
  <si>
    <t>Tartószerkezet kompletten</t>
  </si>
  <si>
    <t>Napelem modulok telepítése munkadíj</t>
  </si>
  <si>
    <t>Napelem modulok beszerzése</t>
  </si>
  <si>
    <t xml:space="preserve">Tartószerkezet beszerzése </t>
  </si>
  <si>
    <t xml:space="preserve">Inverter beszerzése </t>
  </si>
  <si>
    <t>DC és AC kábelezés és egyéb szerelési anyagok kompletten</t>
  </si>
  <si>
    <t>Egyéb költségek</t>
  </si>
  <si>
    <t>DC és AC kábelezés, egyéb szerelés munkadíj</t>
  </si>
  <si>
    <t>Dokumentációs költség</t>
  </si>
  <si>
    <t>Egyéb dokumentáció (Érintés védelmi jegyzőkönyv, villámvédelmi jegyzőkönyv stb.)</t>
  </si>
  <si>
    <t>Tervkészítés (csatlakozási-, engedélyeztetési-, elektromos kiviteli-, megvalósulási terv)</t>
  </si>
  <si>
    <t>Nagykőrösi Rehabilitációs Szakkórház és Rendelőintézet</t>
  </si>
  <si>
    <t>Legfeljesbb 152,82 kWp beépítetett csúcsteljesítményű napelem modulok polikristályos technológiával</t>
  </si>
  <si>
    <t>137 kVA AC teljesítménynek megfelelő inverter(ek)</t>
  </si>
  <si>
    <t>Nagykőrösi Rehabilitációs Szakkórház és Rendelőintézet 1.sz. HMKE</t>
  </si>
  <si>
    <t>Nagykőrösi Rehabilitációs Szakkórház és Rendelőintézet 2.sz. HMKE</t>
  </si>
  <si>
    <t>Nagykőrösi Rehabilitációs Szakkórház és Rendelőintézet 3.sz. HMKE</t>
  </si>
  <si>
    <t>Legfeljesbb 49,98 kWp beépítetett csúcsteljesítményű napelem modulok polikristályos technológiával</t>
  </si>
  <si>
    <t>42 kVA AC teljesítménynek megfelelő inverter(ek)</t>
  </si>
  <si>
    <t>47,5 kVA AC teljesítménynek megfelelő inverter(ek)</t>
  </si>
  <si>
    <t>Legfeljesbb 52,92 kWp beépítetett csúcsteljesítményű napelem modulok polikristályos technológiával</t>
  </si>
  <si>
    <t>cégszerű aláírás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</si>
</sst>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9" fontId="7" fillId="0" borderId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/>
    <xf numFmtId="3" fontId="0" fillId="2" borderId="7" xfId="0" applyNumberFormat="1" applyFill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0" xfId="0" applyFont="1"/>
    <xf numFmtId="3" fontId="0" fillId="0" borderId="0" xfId="0" applyNumberFormat="1" applyFill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3" fontId="0" fillId="0" borderId="3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9" xfId="0" applyFont="1" applyBorder="1"/>
    <xf numFmtId="3" fontId="0" fillId="0" borderId="0" xfId="0" applyNumberFormat="1"/>
    <xf numFmtId="0" fontId="3" fillId="0" borderId="9" xfId="0" applyFont="1" applyBorder="1"/>
    <xf numFmtId="0" fontId="0" fillId="0" borderId="10" xfId="0" applyBorder="1"/>
    <xf numFmtId="0" fontId="0" fillId="0" borderId="11" xfId="0" applyBorder="1"/>
    <xf numFmtId="0" fontId="4" fillId="0" borderId="9" xfId="0" applyFont="1" applyBorder="1"/>
    <xf numFmtId="3" fontId="0" fillId="0" borderId="11" xfId="0" applyNumberFormat="1" applyBorder="1"/>
    <xf numFmtId="3" fontId="2" fillId="0" borderId="11" xfId="0" applyNumberFormat="1" applyFont="1" applyBorder="1"/>
    <xf numFmtId="3" fontId="5" fillId="0" borderId="0" xfId="0" applyNumberFormat="1" applyFont="1" applyFill="1" applyBorder="1" applyAlignment="1" applyProtection="1">
      <alignment horizontal="center" vertical="top"/>
    </xf>
    <xf numFmtId="2" fontId="9" fillId="0" borderId="4" xfId="0" applyNumberFormat="1" applyFont="1" applyBorder="1" applyAlignment="1">
      <alignment wrapText="1"/>
    </xf>
    <xf numFmtId="0" fontId="10" fillId="0" borderId="6" xfId="0" applyFont="1" applyBorder="1"/>
    <xf numFmtId="0" fontId="9" fillId="0" borderId="0" xfId="0" applyFont="1"/>
    <xf numFmtId="0" fontId="10" fillId="0" borderId="1" xfId="0" applyFont="1" applyBorder="1"/>
    <xf numFmtId="3" fontId="9" fillId="0" borderId="0" xfId="0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Fill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2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" fillId="0" borderId="1" xfId="0" applyFont="1" applyFill="1" applyBorder="1"/>
    <xf numFmtId="0" fontId="9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6" xfId="0" applyFont="1" applyFill="1" applyBorder="1"/>
    <xf numFmtId="3" fontId="11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Alignment="1">
      <alignment horizontal="center"/>
    </xf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0" xfId="0" applyBorder="1" applyAlignment="1"/>
  </cellXfs>
  <cellStyles count="7">
    <cellStyle name="Normál" xfId="0" builtinId="0"/>
    <cellStyle name="Normál 2" xfId="1"/>
    <cellStyle name="Normál 2 2" xfId="2"/>
    <cellStyle name="Normál 3" xfId="3"/>
    <cellStyle name="Normál 4" xfId="4"/>
    <cellStyle name="Normál 5" xfId="5"/>
    <cellStyle name="Százalék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tabSelected="1" zoomScale="85" zoomScaleNormal="85" workbookViewId="0">
      <selection activeCell="B11" sqref="B11"/>
    </sheetView>
  </sheetViews>
  <sheetFormatPr defaultRowHeight="15" x14ac:dyDescent="0.25"/>
  <cols>
    <col min="2" max="2" width="96.28515625" customWidth="1"/>
    <col min="3" max="3" width="10.85546875" style="29" bestFit="1" customWidth="1"/>
    <col min="4" max="4" width="13.85546875" bestFit="1" customWidth="1"/>
    <col min="5" max="5" width="13.42578125" bestFit="1" customWidth="1"/>
    <col min="6" max="6" width="14" customWidth="1"/>
    <col min="7" max="7" width="13.5703125" customWidth="1"/>
    <col min="8" max="8" width="12.28515625" bestFit="1" customWidth="1"/>
    <col min="9" max="9" width="16.28515625" customWidth="1"/>
    <col min="10" max="10" width="17.5703125" customWidth="1"/>
    <col min="11" max="11" width="9.85546875" bestFit="1" customWidth="1"/>
  </cols>
  <sheetData>
    <row r="2" spans="2:11" x14ac:dyDescent="0.25">
      <c r="B2" s="66" t="s">
        <v>25</v>
      </c>
      <c r="C2" s="66"/>
      <c r="D2" s="66"/>
      <c r="E2" s="66"/>
      <c r="F2" s="66"/>
      <c r="G2" s="66"/>
      <c r="H2" s="66"/>
      <c r="I2" s="66"/>
      <c r="J2" s="66"/>
    </row>
    <row r="3" spans="2:11" ht="45" x14ac:dyDescent="0.25">
      <c r="B3" s="1"/>
      <c r="C3" s="2" t="s">
        <v>0</v>
      </c>
      <c r="D3" s="3" t="s">
        <v>1</v>
      </c>
      <c r="E3" s="4" t="s">
        <v>2</v>
      </c>
      <c r="F3" s="5" t="s">
        <v>3</v>
      </c>
      <c r="G3" s="5" t="s">
        <v>4</v>
      </c>
      <c r="H3" s="4" t="s">
        <v>5</v>
      </c>
      <c r="I3" s="5" t="s">
        <v>6</v>
      </c>
      <c r="J3" s="5" t="s">
        <v>7</v>
      </c>
      <c r="K3" s="5"/>
    </row>
    <row r="4" spans="2:11" s="25" customFormat="1" x14ac:dyDescent="0.25">
      <c r="B4" s="26" t="s">
        <v>16</v>
      </c>
      <c r="C4" s="30"/>
      <c r="D4" s="31"/>
      <c r="E4" s="30"/>
      <c r="F4" s="31"/>
      <c r="G4" s="31"/>
      <c r="H4" s="30"/>
      <c r="I4" s="31"/>
      <c r="J4" s="32"/>
    </row>
    <row r="5" spans="2:11" s="25" customFormat="1" x14ac:dyDescent="0.25">
      <c r="B5" s="23" t="s">
        <v>26</v>
      </c>
      <c r="C5" s="27">
        <v>1</v>
      </c>
      <c r="D5" s="33" t="s">
        <v>8</v>
      </c>
      <c r="E5" s="34">
        <f>'1.sz. HMKE'!E5+'2.sz. HMKE'!E5+'3.sz. HMKE'!E5</f>
        <v>0</v>
      </c>
      <c r="F5" s="35">
        <f>'1.sz. HMKE'!F5+'2.sz. HMKE'!F5+'3.sz. HMKE'!F5</f>
        <v>0</v>
      </c>
      <c r="G5" s="35">
        <f>ROUND(F5*1.27,0)</f>
        <v>0</v>
      </c>
      <c r="H5" s="27"/>
      <c r="I5" s="35"/>
      <c r="J5" s="36"/>
      <c r="K5" s="37"/>
    </row>
    <row r="6" spans="2:11" s="25" customFormat="1" x14ac:dyDescent="0.25">
      <c r="B6" s="24" t="s">
        <v>15</v>
      </c>
      <c r="C6" s="38">
        <v>1</v>
      </c>
      <c r="D6" s="39" t="s">
        <v>8</v>
      </c>
      <c r="E6" s="38"/>
      <c r="F6" s="40"/>
      <c r="G6" s="40"/>
      <c r="H6" s="41">
        <f>'1.sz. HMKE'!H6+'2.sz. HMKE'!H6+'3.sz. HMKE'!H6</f>
        <v>0</v>
      </c>
      <c r="I6" s="40">
        <f>'1.sz. HMKE'!I6+'2.sz. HMKE'!I6+'3.sz. HMKE'!I6</f>
        <v>0</v>
      </c>
      <c r="J6" s="42">
        <f>ROUND(I6*1.27,0)</f>
        <v>0</v>
      </c>
      <c r="K6" s="37"/>
    </row>
    <row r="7" spans="2:11" s="25" customFormat="1" x14ac:dyDescent="0.25">
      <c r="C7" s="43"/>
    </row>
    <row r="8" spans="2:11" s="25" customFormat="1" x14ac:dyDescent="0.25">
      <c r="B8" s="26" t="s">
        <v>17</v>
      </c>
      <c r="C8" s="44"/>
      <c r="D8" s="31"/>
      <c r="E8" s="30"/>
      <c r="F8" s="31"/>
      <c r="G8" s="31"/>
      <c r="H8" s="30"/>
      <c r="I8" s="31"/>
      <c r="J8" s="32"/>
    </row>
    <row r="9" spans="2:11" s="25" customFormat="1" x14ac:dyDescent="0.25">
      <c r="B9" s="62" t="s">
        <v>14</v>
      </c>
      <c r="C9" s="27">
        <v>1</v>
      </c>
      <c r="D9" s="35" t="s">
        <v>8</v>
      </c>
      <c r="E9" s="34">
        <f>'1.sz. HMKE'!E9+'2.sz. HMKE'!E9+'3.sz. HMKE'!E9</f>
        <v>0</v>
      </c>
      <c r="F9" s="35">
        <f>'1.sz. HMKE'!F9+'2.sz. HMKE'!F9+'3.sz. HMKE'!F9</f>
        <v>0</v>
      </c>
      <c r="G9" s="35">
        <f>ROUND(F9*1.27,0)</f>
        <v>0</v>
      </c>
      <c r="H9" s="27"/>
      <c r="I9" s="35"/>
      <c r="J9" s="36"/>
      <c r="K9" s="37"/>
    </row>
    <row r="10" spans="2:11" s="25" customFormat="1" x14ac:dyDescent="0.25">
      <c r="B10" s="24" t="s">
        <v>12</v>
      </c>
      <c r="C10" s="38">
        <v>1</v>
      </c>
      <c r="D10" s="39" t="s">
        <v>8</v>
      </c>
      <c r="E10" s="38"/>
      <c r="F10" s="40"/>
      <c r="G10" s="40"/>
      <c r="H10" s="41">
        <f>'1.sz. HMKE'!H10+'2.sz. HMKE'!H10+'3.sz. HMKE'!H10</f>
        <v>0</v>
      </c>
      <c r="I10" s="40">
        <f>'1.sz. HMKE'!I10+'2.sz. HMKE'!I10+'3.sz. HMKE'!I10</f>
        <v>0</v>
      </c>
      <c r="J10" s="42">
        <f>ROUND(I10*1.27,0)</f>
        <v>0</v>
      </c>
    </row>
    <row r="11" spans="2:11" s="25" customFormat="1" x14ac:dyDescent="0.25">
      <c r="C11" s="43"/>
    </row>
    <row r="12" spans="2:11" s="25" customFormat="1" x14ac:dyDescent="0.25">
      <c r="B12" s="26" t="s">
        <v>18</v>
      </c>
      <c r="C12" s="44"/>
      <c r="D12" s="31"/>
      <c r="E12" s="30"/>
      <c r="F12" s="31"/>
      <c r="G12" s="31"/>
      <c r="H12" s="30"/>
      <c r="I12" s="31"/>
      <c r="J12" s="32"/>
    </row>
    <row r="13" spans="2:11" s="25" customFormat="1" x14ac:dyDescent="0.25">
      <c r="B13" s="62" t="s">
        <v>27</v>
      </c>
      <c r="C13" s="27">
        <v>1</v>
      </c>
      <c r="D13" s="33" t="s">
        <v>8</v>
      </c>
      <c r="E13" s="34">
        <f>'1.sz. HMKE'!E13+'2.sz. HMKE'!E13+'3.sz. HMKE'!E13</f>
        <v>0</v>
      </c>
      <c r="F13" s="35">
        <f>'1.sz. HMKE'!F13+'2.sz. HMKE'!F13+'3.sz. HMKE'!F13</f>
        <v>0</v>
      </c>
      <c r="G13" s="35">
        <f>ROUND(F13*1.27,0)</f>
        <v>0</v>
      </c>
      <c r="H13" s="45"/>
      <c r="I13" s="33"/>
      <c r="J13" s="46"/>
    </row>
    <row r="14" spans="2:11" s="25" customFormat="1" x14ac:dyDescent="0.25">
      <c r="B14" s="24" t="s">
        <v>13</v>
      </c>
      <c r="C14" s="38">
        <v>1</v>
      </c>
      <c r="D14" s="39" t="s">
        <v>8</v>
      </c>
      <c r="E14" s="38"/>
      <c r="F14" s="40"/>
      <c r="G14" s="40"/>
      <c r="H14" s="41">
        <f>'1.sz. HMKE'!H14+'2.sz. HMKE'!H14+'3.sz. HMKE'!H14</f>
        <v>0</v>
      </c>
      <c r="I14" s="40">
        <f>'1.sz. HMKE'!I14+'2.sz. HMKE'!I14+'3.sz. HMKE'!I14</f>
        <v>0</v>
      </c>
      <c r="J14" s="42">
        <f>ROUND(I14*1.27,0)</f>
        <v>0</v>
      </c>
    </row>
    <row r="15" spans="2:11" s="25" customFormat="1" x14ac:dyDescent="0.25">
      <c r="B15" s="47"/>
      <c r="C15" s="27"/>
      <c r="D15" s="33"/>
      <c r="E15" s="27"/>
      <c r="F15" s="35"/>
      <c r="G15" s="35"/>
      <c r="H15" s="27"/>
      <c r="I15" s="27"/>
      <c r="J15" s="35"/>
    </row>
    <row r="16" spans="2:11" x14ac:dyDescent="0.25">
      <c r="B16" s="11" t="s">
        <v>20</v>
      </c>
      <c r="C16" s="59"/>
      <c r="D16" s="59"/>
      <c r="E16" s="59"/>
      <c r="F16" s="60"/>
      <c r="G16" s="60"/>
      <c r="H16" s="48"/>
      <c r="I16" s="60"/>
      <c r="J16" s="12"/>
    </row>
    <row r="17" spans="2:12" x14ac:dyDescent="0.25">
      <c r="B17" s="63" t="s">
        <v>19</v>
      </c>
      <c r="C17" s="54">
        <v>1</v>
      </c>
      <c r="D17" s="54" t="s">
        <v>8</v>
      </c>
      <c r="E17" s="34">
        <f>'1.sz. HMKE'!E17+'2.sz. HMKE'!E17+'3.sz. HMKE'!E17</f>
        <v>0</v>
      </c>
      <c r="F17" s="35">
        <f>'1.sz. HMKE'!F17+'2.sz. HMKE'!F17+'3.sz. HMKE'!F17</f>
        <v>0</v>
      </c>
      <c r="G17" s="35">
        <f>ROUND(F17*1.27,0)</f>
        <v>0</v>
      </c>
      <c r="H17" s="13"/>
      <c r="I17" s="53"/>
      <c r="J17" s="55"/>
    </row>
    <row r="18" spans="2:12" x14ac:dyDescent="0.25">
      <c r="B18" s="6" t="s">
        <v>21</v>
      </c>
      <c r="C18" s="57">
        <v>1</v>
      </c>
      <c r="D18" s="56" t="s">
        <v>8</v>
      </c>
      <c r="E18" s="57"/>
      <c r="F18" s="58"/>
      <c r="G18" s="58"/>
      <c r="H18" s="41">
        <f>'1.sz. HMKE'!H18+'2.sz. HMKE'!H18+'3.sz. HMKE'!H18</f>
        <v>0</v>
      </c>
      <c r="I18" s="58">
        <f>'1.sz. HMKE'!I18+'2.sz. HMKE'!I18+'3.sz. HMKE'!I18</f>
        <v>0</v>
      </c>
      <c r="J18" s="8">
        <f>ROUND(I18*1.27,0)</f>
        <v>0</v>
      </c>
    </row>
    <row r="19" spans="2:12" x14ac:dyDescent="0.25">
      <c r="B19" s="9"/>
      <c r="C19" s="10"/>
    </row>
    <row r="20" spans="2:12" x14ac:dyDescent="0.25">
      <c r="B20" s="61" t="s">
        <v>22</v>
      </c>
      <c r="C20" s="59"/>
      <c r="D20" s="49"/>
      <c r="E20" s="48"/>
      <c r="F20" s="60"/>
      <c r="G20" s="49"/>
      <c r="H20" s="48"/>
      <c r="I20" s="49"/>
      <c r="J20" s="50"/>
    </row>
    <row r="21" spans="2:12" x14ac:dyDescent="0.25">
      <c r="B21" s="62" t="s">
        <v>24</v>
      </c>
      <c r="C21" s="54">
        <v>1</v>
      </c>
      <c r="D21" s="52" t="s">
        <v>8</v>
      </c>
      <c r="E21" s="54"/>
      <c r="F21" s="53"/>
      <c r="G21" s="53"/>
      <c r="H21" s="34">
        <f>'1.sz. HMKE'!H21+'2.sz. HMKE'!H21+'3.sz. HMKE'!H21</f>
        <v>0</v>
      </c>
      <c r="I21" s="53">
        <f>'1.sz. HMKE'!I21+'2.sz. HMKE'!I21+'3.sz. HMKE'!I21</f>
        <v>0</v>
      </c>
      <c r="J21" s="55">
        <f>ROUND(I21*1.27,0)</f>
        <v>0</v>
      </c>
    </row>
    <row r="22" spans="2:12" x14ac:dyDescent="0.25">
      <c r="B22" s="64" t="s">
        <v>23</v>
      </c>
      <c r="C22" s="57">
        <v>1</v>
      </c>
      <c r="D22" s="56" t="s">
        <v>8</v>
      </c>
      <c r="E22" s="57"/>
      <c r="F22" s="58"/>
      <c r="G22" s="58"/>
      <c r="H22" s="41">
        <f>'1.sz. HMKE'!H22+'2.sz. HMKE'!H22+'3.sz. HMKE'!H22</f>
        <v>0</v>
      </c>
      <c r="I22" s="58">
        <f>'1.sz. HMKE'!I22+'2.sz. HMKE'!I22+'3.sz. HMKE'!I22</f>
        <v>0</v>
      </c>
      <c r="J22" s="8">
        <f>ROUND(I22*1.27,0)</f>
        <v>0</v>
      </c>
    </row>
    <row r="24" spans="2:12" ht="15.75" x14ac:dyDescent="0.25">
      <c r="B24" s="16" t="s">
        <v>9</v>
      </c>
      <c r="C24" s="28"/>
      <c r="D24" s="17"/>
      <c r="E24" s="17"/>
      <c r="F24" s="17"/>
      <c r="G24" s="17"/>
      <c r="H24" s="17"/>
      <c r="I24" s="17"/>
      <c r="J24" s="18"/>
    </row>
    <row r="25" spans="2:12" ht="15.75" x14ac:dyDescent="0.25">
      <c r="B25" s="19" t="s">
        <v>3</v>
      </c>
      <c r="C25" s="28"/>
      <c r="D25" s="17"/>
      <c r="E25" s="17"/>
      <c r="F25" s="17"/>
      <c r="G25" s="17"/>
      <c r="H25" s="17"/>
      <c r="I25" s="17"/>
      <c r="J25" s="20">
        <f>SUM(F4:F22)</f>
        <v>0</v>
      </c>
      <c r="K25" s="15"/>
      <c r="L25" s="15"/>
    </row>
    <row r="26" spans="2:12" ht="15.75" x14ac:dyDescent="0.25">
      <c r="B26" s="19" t="s">
        <v>6</v>
      </c>
      <c r="C26" s="28"/>
      <c r="D26" s="17"/>
      <c r="E26" s="17"/>
      <c r="F26" s="17"/>
      <c r="G26" s="17"/>
      <c r="H26" s="17"/>
      <c r="I26" s="17"/>
      <c r="J26" s="20">
        <f>SUM(I4:I22)</f>
        <v>0</v>
      </c>
    </row>
    <row r="27" spans="2:12" x14ac:dyDescent="0.25">
      <c r="B27" s="14" t="s">
        <v>10</v>
      </c>
      <c r="C27" s="28"/>
      <c r="D27" s="17"/>
      <c r="E27" s="17"/>
      <c r="F27" s="17"/>
      <c r="G27" s="17"/>
      <c r="H27" s="17"/>
      <c r="I27" s="17"/>
      <c r="J27" s="21">
        <f>SUM(J25:J26)</f>
        <v>0</v>
      </c>
    </row>
    <row r="28" spans="2:12" x14ac:dyDescent="0.25">
      <c r="B28" s="14" t="s">
        <v>11</v>
      </c>
      <c r="C28" s="28"/>
      <c r="D28" s="17"/>
      <c r="E28" s="17"/>
      <c r="F28" s="17"/>
      <c r="G28" s="17"/>
      <c r="H28" s="17"/>
      <c r="I28" s="17"/>
      <c r="J28" s="21">
        <f>ROUND(J27*1.27,0)</f>
        <v>0</v>
      </c>
    </row>
    <row r="30" spans="2:12" x14ac:dyDescent="0.25">
      <c r="J30" s="65"/>
    </row>
    <row r="31" spans="2:12" x14ac:dyDescent="0.25">
      <c r="J31" s="22"/>
    </row>
    <row r="32" spans="2:12" x14ac:dyDescent="0.25">
      <c r="J32" s="22"/>
    </row>
    <row r="33" spans="7:10" x14ac:dyDescent="0.25">
      <c r="J33" s="22"/>
    </row>
    <row r="34" spans="7:10" x14ac:dyDescent="0.25">
      <c r="J34" s="22"/>
    </row>
    <row r="35" spans="7:10" x14ac:dyDescent="0.25">
      <c r="G35" s="69"/>
      <c r="H35" s="69"/>
      <c r="I35" s="69"/>
      <c r="J35" s="69"/>
    </row>
    <row r="36" spans="7:10" x14ac:dyDescent="0.25">
      <c r="G36" s="69"/>
      <c r="H36" s="69"/>
      <c r="I36" s="69"/>
      <c r="J36" s="69"/>
    </row>
  </sheetData>
  <mergeCells count="1">
    <mergeCell ref="B2:J2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zoomScale="85" zoomScaleNormal="85" workbookViewId="0">
      <selection activeCell="B38" sqref="B38"/>
    </sheetView>
  </sheetViews>
  <sheetFormatPr defaultRowHeight="15" x14ac:dyDescent="0.25"/>
  <cols>
    <col min="2" max="2" width="94.85546875" customWidth="1"/>
    <col min="3" max="3" width="10.85546875" style="29" bestFit="1" customWidth="1"/>
    <col min="4" max="4" width="13.85546875" bestFit="1" customWidth="1"/>
    <col min="5" max="5" width="13.42578125" bestFit="1" customWidth="1"/>
    <col min="6" max="6" width="14" customWidth="1"/>
    <col min="7" max="7" width="13.5703125" customWidth="1"/>
    <col min="8" max="8" width="12.28515625" bestFit="1" customWidth="1"/>
    <col min="9" max="9" width="15.5703125" customWidth="1"/>
    <col min="10" max="10" width="17.5703125" customWidth="1"/>
    <col min="11" max="11" width="9.85546875" bestFit="1" customWidth="1"/>
  </cols>
  <sheetData>
    <row r="2" spans="2:11" x14ac:dyDescent="0.25">
      <c r="B2" s="66" t="s">
        <v>28</v>
      </c>
      <c r="C2" s="66"/>
      <c r="D2" s="66"/>
      <c r="E2" s="66"/>
      <c r="F2" s="66"/>
      <c r="G2" s="66"/>
      <c r="H2" s="66"/>
      <c r="I2" s="66"/>
      <c r="J2" s="66"/>
    </row>
    <row r="3" spans="2:11" ht="45" x14ac:dyDescent="0.25">
      <c r="B3" s="1"/>
      <c r="C3" s="2" t="s">
        <v>0</v>
      </c>
      <c r="D3" s="3" t="s">
        <v>1</v>
      </c>
      <c r="E3" s="4" t="s">
        <v>2</v>
      </c>
      <c r="F3" s="5" t="s">
        <v>3</v>
      </c>
      <c r="G3" s="5" t="s">
        <v>4</v>
      </c>
      <c r="H3" s="4" t="s">
        <v>5</v>
      </c>
      <c r="I3" s="5" t="s">
        <v>6</v>
      </c>
      <c r="J3" s="5" t="s">
        <v>7</v>
      </c>
      <c r="K3" s="5"/>
    </row>
    <row r="4" spans="2:11" s="25" customFormat="1" x14ac:dyDescent="0.25">
      <c r="B4" s="26" t="s">
        <v>16</v>
      </c>
      <c r="C4" s="30"/>
      <c r="D4" s="31"/>
      <c r="E4" s="30"/>
      <c r="F4" s="31"/>
      <c r="G4" s="31"/>
      <c r="H4" s="30"/>
      <c r="I4" s="31"/>
      <c r="J4" s="32"/>
    </row>
    <row r="5" spans="2:11" s="25" customFormat="1" x14ac:dyDescent="0.25">
      <c r="B5" s="23" t="s">
        <v>31</v>
      </c>
      <c r="C5" s="27">
        <v>1</v>
      </c>
      <c r="D5" s="33" t="s">
        <v>8</v>
      </c>
      <c r="E5" s="34"/>
      <c r="F5" s="35">
        <f>ROUND(E5*C5,0)</f>
        <v>0</v>
      </c>
      <c r="G5" s="35">
        <f>ROUND(F5*1.27,0)</f>
        <v>0</v>
      </c>
      <c r="H5" s="27"/>
      <c r="I5" s="35"/>
      <c r="J5" s="36"/>
      <c r="K5" s="37"/>
    </row>
    <row r="6" spans="2:11" s="25" customFormat="1" x14ac:dyDescent="0.25">
      <c r="B6" s="24" t="s">
        <v>15</v>
      </c>
      <c r="C6" s="38">
        <v>1</v>
      </c>
      <c r="D6" s="39" t="s">
        <v>8</v>
      </c>
      <c r="E6" s="38"/>
      <c r="F6" s="40"/>
      <c r="G6" s="40"/>
      <c r="H6" s="41"/>
      <c r="I6" s="40">
        <f>ROUNDUP(H6*C6,0)</f>
        <v>0</v>
      </c>
      <c r="J6" s="42">
        <f>ROUND(I6*1.27,0)</f>
        <v>0</v>
      </c>
      <c r="K6" s="37"/>
    </row>
    <row r="7" spans="2:11" s="25" customFormat="1" x14ac:dyDescent="0.25">
      <c r="C7" s="43"/>
    </row>
    <row r="8" spans="2:11" s="25" customFormat="1" x14ac:dyDescent="0.25">
      <c r="B8" s="26" t="s">
        <v>17</v>
      </c>
      <c r="C8" s="44"/>
      <c r="D8" s="31"/>
      <c r="E8" s="30"/>
      <c r="F8" s="31"/>
      <c r="G8" s="31"/>
      <c r="H8" s="30"/>
      <c r="I8" s="31"/>
      <c r="J8" s="32"/>
    </row>
    <row r="9" spans="2:11" s="25" customFormat="1" x14ac:dyDescent="0.25">
      <c r="B9" s="62" t="s">
        <v>14</v>
      </c>
      <c r="C9" s="27">
        <v>1</v>
      </c>
      <c r="D9" s="35" t="s">
        <v>8</v>
      </c>
      <c r="E9" s="34"/>
      <c r="F9" s="35">
        <f>ROUND(E9*C9,0)</f>
        <v>0</v>
      </c>
      <c r="G9" s="35">
        <f>ROUND(F9*1.27,0)</f>
        <v>0</v>
      </c>
      <c r="H9" s="27"/>
      <c r="I9" s="35"/>
      <c r="J9" s="36"/>
      <c r="K9" s="37"/>
    </row>
    <row r="10" spans="2:11" s="25" customFormat="1" x14ac:dyDescent="0.25">
      <c r="B10" s="24" t="s">
        <v>12</v>
      </c>
      <c r="C10" s="38">
        <v>1</v>
      </c>
      <c r="D10" s="39" t="s">
        <v>8</v>
      </c>
      <c r="E10" s="38"/>
      <c r="F10" s="40"/>
      <c r="G10" s="40"/>
      <c r="H10" s="41"/>
      <c r="I10" s="40">
        <f>ROUNDUP(H10*C10,0)</f>
        <v>0</v>
      </c>
      <c r="J10" s="42">
        <f>ROUND(I10*1.27,0)</f>
        <v>0</v>
      </c>
    </row>
    <row r="11" spans="2:11" s="25" customFormat="1" x14ac:dyDescent="0.25">
      <c r="C11" s="43"/>
    </row>
    <row r="12" spans="2:11" s="25" customFormat="1" x14ac:dyDescent="0.25">
      <c r="B12" s="26" t="s">
        <v>18</v>
      </c>
      <c r="C12" s="44"/>
      <c r="D12" s="31"/>
      <c r="E12" s="30"/>
      <c r="F12" s="31"/>
      <c r="G12" s="31"/>
      <c r="H12" s="30"/>
      <c r="I12" s="31"/>
      <c r="J12" s="32"/>
    </row>
    <row r="13" spans="2:11" s="25" customFormat="1" x14ac:dyDescent="0.25">
      <c r="B13" s="62" t="s">
        <v>32</v>
      </c>
      <c r="C13" s="27">
        <v>1</v>
      </c>
      <c r="D13" s="33" t="s">
        <v>8</v>
      </c>
      <c r="E13" s="34"/>
      <c r="F13" s="35">
        <f>ROUND(E13*C13,0)</f>
        <v>0</v>
      </c>
      <c r="G13" s="35">
        <f>ROUND(F13*1.27,0)</f>
        <v>0</v>
      </c>
      <c r="H13" s="45"/>
      <c r="I13" s="33"/>
      <c r="J13" s="46"/>
    </row>
    <row r="14" spans="2:11" s="25" customFormat="1" x14ac:dyDescent="0.25">
      <c r="B14" s="24" t="s">
        <v>13</v>
      </c>
      <c r="C14" s="38">
        <v>1</v>
      </c>
      <c r="D14" s="39" t="s">
        <v>8</v>
      </c>
      <c r="E14" s="38"/>
      <c r="F14" s="40"/>
      <c r="G14" s="40"/>
      <c r="H14" s="41"/>
      <c r="I14" s="40">
        <f>ROUNDUP(H14*C14,0)</f>
        <v>0</v>
      </c>
      <c r="J14" s="42">
        <f>ROUND(I14*1.27,0)</f>
        <v>0</v>
      </c>
    </row>
    <row r="15" spans="2:11" s="25" customFormat="1" x14ac:dyDescent="0.25">
      <c r="B15" s="47"/>
      <c r="C15" s="27"/>
      <c r="D15" s="33"/>
      <c r="E15" s="27"/>
      <c r="F15" s="35"/>
      <c r="G15" s="35"/>
      <c r="H15" s="27"/>
      <c r="I15" s="27"/>
      <c r="J15" s="35"/>
    </row>
    <row r="16" spans="2:11" x14ac:dyDescent="0.25">
      <c r="B16" s="11" t="s">
        <v>20</v>
      </c>
      <c r="C16" s="59"/>
      <c r="D16" s="59"/>
      <c r="E16" s="59"/>
      <c r="F16" s="60"/>
      <c r="G16" s="60"/>
      <c r="H16" s="48"/>
      <c r="I16" s="60"/>
      <c r="J16" s="12"/>
    </row>
    <row r="17" spans="2:12" x14ac:dyDescent="0.25">
      <c r="B17" s="63" t="s">
        <v>19</v>
      </c>
      <c r="C17" s="54">
        <v>1</v>
      </c>
      <c r="D17" s="54" t="s">
        <v>8</v>
      </c>
      <c r="E17" s="51"/>
      <c r="F17" s="35">
        <f>ROUND(E17*C17,0)</f>
        <v>0</v>
      </c>
      <c r="G17" s="35">
        <f>ROUND(F17*1.27,0)</f>
        <v>0</v>
      </c>
      <c r="H17" s="13"/>
      <c r="I17" s="53"/>
      <c r="J17" s="55"/>
    </row>
    <row r="18" spans="2:12" x14ac:dyDescent="0.25">
      <c r="B18" s="6" t="s">
        <v>21</v>
      </c>
      <c r="C18" s="57">
        <v>1</v>
      </c>
      <c r="D18" s="56" t="s">
        <v>8</v>
      </c>
      <c r="E18" s="57"/>
      <c r="F18" s="58"/>
      <c r="G18" s="58"/>
      <c r="H18" s="7"/>
      <c r="I18" s="58">
        <f>ROUNDUP(H18*C18,0)</f>
        <v>0</v>
      </c>
      <c r="J18" s="8">
        <f>ROUND(I18*1.27,0)</f>
        <v>0</v>
      </c>
    </row>
    <row r="19" spans="2:12" x14ac:dyDescent="0.25">
      <c r="B19" s="9"/>
      <c r="C19" s="10"/>
    </row>
    <row r="20" spans="2:12" x14ac:dyDescent="0.25">
      <c r="B20" s="61" t="s">
        <v>22</v>
      </c>
      <c r="C20" s="59"/>
      <c r="D20" s="49"/>
      <c r="E20" s="48"/>
      <c r="F20" s="60"/>
      <c r="G20" s="49"/>
      <c r="H20" s="48"/>
      <c r="I20" s="49"/>
      <c r="J20" s="50"/>
    </row>
    <row r="21" spans="2:12" x14ac:dyDescent="0.25">
      <c r="B21" s="62" t="s">
        <v>24</v>
      </c>
      <c r="C21" s="54">
        <v>1</v>
      </c>
      <c r="D21" s="52" t="s">
        <v>8</v>
      </c>
      <c r="E21" s="54"/>
      <c r="F21" s="53"/>
      <c r="G21" s="53"/>
      <c r="H21" s="51"/>
      <c r="I21" s="53">
        <f>ROUNDUP(H21*C21,0)</f>
        <v>0</v>
      </c>
      <c r="J21" s="55">
        <f>ROUND(I21*1.27,0)</f>
        <v>0</v>
      </c>
    </row>
    <row r="22" spans="2:12" x14ac:dyDescent="0.25">
      <c r="B22" s="64" t="s">
        <v>23</v>
      </c>
      <c r="C22" s="57">
        <v>1</v>
      </c>
      <c r="D22" s="56" t="s">
        <v>8</v>
      </c>
      <c r="E22" s="57"/>
      <c r="F22" s="58"/>
      <c r="G22" s="58"/>
      <c r="H22" s="7"/>
      <c r="I22" s="58">
        <f>ROUNDUP(H22*C22,0)</f>
        <v>0</v>
      </c>
      <c r="J22" s="8">
        <f>ROUND(I22*1.27,0)</f>
        <v>0</v>
      </c>
    </row>
    <row r="24" spans="2:12" ht="15.75" x14ac:dyDescent="0.25">
      <c r="B24" s="16" t="s">
        <v>9</v>
      </c>
      <c r="C24" s="28"/>
      <c r="D24" s="17"/>
      <c r="E24" s="17"/>
      <c r="F24" s="17"/>
      <c r="G24" s="17"/>
      <c r="H24" s="17"/>
      <c r="I24" s="17"/>
      <c r="J24" s="18"/>
    </row>
    <row r="25" spans="2:12" ht="15.75" x14ac:dyDescent="0.25">
      <c r="B25" s="19" t="s">
        <v>3</v>
      </c>
      <c r="C25" s="28"/>
      <c r="D25" s="17"/>
      <c r="E25" s="17"/>
      <c r="F25" s="17"/>
      <c r="G25" s="17"/>
      <c r="H25" s="17"/>
      <c r="I25" s="17"/>
      <c r="J25" s="20">
        <f>SUM(F4:F22)</f>
        <v>0</v>
      </c>
      <c r="K25" s="15"/>
      <c r="L25" s="15"/>
    </row>
    <row r="26" spans="2:12" ht="15.75" x14ac:dyDescent="0.25">
      <c r="B26" s="19" t="s">
        <v>6</v>
      </c>
      <c r="C26" s="28"/>
      <c r="D26" s="17"/>
      <c r="E26" s="17"/>
      <c r="F26" s="17"/>
      <c r="G26" s="17"/>
      <c r="H26" s="17"/>
      <c r="I26" s="17"/>
      <c r="J26" s="20">
        <f>SUM(I6:I22)</f>
        <v>0</v>
      </c>
    </row>
    <row r="27" spans="2:12" x14ac:dyDescent="0.25">
      <c r="B27" s="14" t="s">
        <v>10</v>
      </c>
      <c r="C27" s="28"/>
      <c r="D27" s="17"/>
      <c r="E27" s="17"/>
      <c r="F27" s="17"/>
      <c r="G27" s="17"/>
      <c r="H27" s="17"/>
      <c r="I27" s="17"/>
      <c r="J27" s="21">
        <f>J26+J25</f>
        <v>0</v>
      </c>
    </row>
    <row r="28" spans="2:12" x14ac:dyDescent="0.25">
      <c r="B28" s="14" t="s">
        <v>11</v>
      </c>
      <c r="C28" s="28"/>
      <c r="D28" s="17"/>
      <c r="E28" s="17"/>
      <c r="F28" s="17"/>
      <c r="G28" s="17"/>
      <c r="H28" s="17"/>
      <c r="I28" s="17"/>
      <c r="J28" s="21">
        <f>ROUND(J27*1.27,0)</f>
        <v>0</v>
      </c>
    </row>
    <row r="30" spans="2:12" x14ac:dyDescent="0.25">
      <c r="J30" s="22"/>
    </row>
    <row r="31" spans="2:12" x14ac:dyDescent="0.25">
      <c r="J31" s="15"/>
    </row>
  </sheetData>
  <mergeCells count="1">
    <mergeCell ref="B2:J2"/>
  </mergeCell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zoomScale="85" zoomScaleNormal="85" workbookViewId="0">
      <selection activeCell="B12" sqref="B12"/>
    </sheetView>
  </sheetViews>
  <sheetFormatPr defaultRowHeight="15" x14ac:dyDescent="0.25"/>
  <cols>
    <col min="2" max="2" width="94.85546875" customWidth="1"/>
    <col min="3" max="3" width="10.85546875" style="29" bestFit="1" customWidth="1"/>
    <col min="4" max="4" width="13.85546875" bestFit="1" customWidth="1"/>
    <col min="5" max="5" width="13.42578125" bestFit="1" customWidth="1"/>
    <col min="6" max="6" width="14" customWidth="1"/>
    <col min="7" max="7" width="13.5703125" customWidth="1"/>
    <col min="8" max="8" width="12.28515625" bestFit="1" customWidth="1"/>
    <col min="9" max="9" width="16.140625" customWidth="1"/>
    <col min="10" max="10" width="17.5703125" customWidth="1"/>
    <col min="11" max="11" width="9.85546875" bestFit="1" customWidth="1"/>
  </cols>
  <sheetData>
    <row r="2" spans="2:11" x14ac:dyDescent="0.25">
      <c r="B2" s="66" t="s">
        <v>29</v>
      </c>
      <c r="C2" s="66"/>
      <c r="D2" s="66"/>
      <c r="E2" s="66"/>
      <c r="F2" s="66"/>
      <c r="G2" s="66"/>
      <c r="H2" s="66"/>
      <c r="I2" s="66"/>
      <c r="J2" s="66"/>
    </row>
    <row r="3" spans="2:11" ht="45" x14ac:dyDescent="0.25">
      <c r="B3" s="1"/>
      <c r="C3" s="2" t="s">
        <v>0</v>
      </c>
      <c r="D3" s="3" t="s">
        <v>1</v>
      </c>
      <c r="E3" s="4" t="s">
        <v>2</v>
      </c>
      <c r="F3" s="5" t="s">
        <v>3</v>
      </c>
      <c r="G3" s="5" t="s">
        <v>4</v>
      </c>
      <c r="H3" s="4" t="s">
        <v>5</v>
      </c>
      <c r="I3" s="5" t="s">
        <v>6</v>
      </c>
      <c r="J3" s="5" t="s">
        <v>7</v>
      </c>
      <c r="K3" s="5"/>
    </row>
    <row r="4" spans="2:11" s="25" customFormat="1" x14ac:dyDescent="0.25">
      <c r="B4" s="26" t="s">
        <v>16</v>
      </c>
      <c r="C4" s="30"/>
      <c r="D4" s="31"/>
      <c r="E4" s="30"/>
      <c r="F4" s="31"/>
      <c r="G4" s="31"/>
      <c r="H4" s="30"/>
      <c r="I4" s="31"/>
      <c r="J4" s="32"/>
    </row>
    <row r="5" spans="2:11" s="25" customFormat="1" x14ac:dyDescent="0.25">
      <c r="B5" s="23" t="s">
        <v>34</v>
      </c>
      <c r="C5" s="27">
        <v>1</v>
      </c>
      <c r="D5" s="33" t="s">
        <v>8</v>
      </c>
      <c r="E5" s="34"/>
      <c r="F5" s="35">
        <f>ROUND(E5*C5,0)</f>
        <v>0</v>
      </c>
      <c r="G5" s="35">
        <f>ROUND(F5*1.27,0)</f>
        <v>0</v>
      </c>
      <c r="H5" s="27"/>
      <c r="I5" s="35"/>
      <c r="J5" s="36"/>
      <c r="K5" s="37"/>
    </row>
    <row r="6" spans="2:11" s="25" customFormat="1" x14ac:dyDescent="0.25">
      <c r="B6" s="24" t="s">
        <v>15</v>
      </c>
      <c r="C6" s="38">
        <v>1</v>
      </c>
      <c r="D6" s="39" t="s">
        <v>8</v>
      </c>
      <c r="E6" s="38"/>
      <c r="F6" s="40"/>
      <c r="G6" s="40"/>
      <c r="H6" s="41"/>
      <c r="I6" s="40">
        <f>ROUNDUP(H6*C6,0)</f>
        <v>0</v>
      </c>
      <c r="J6" s="42">
        <f>ROUND(I6*1.27,0)</f>
        <v>0</v>
      </c>
      <c r="K6" s="37"/>
    </row>
    <row r="7" spans="2:11" s="25" customFormat="1" x14ac:dyDescent="0.25">
      <c r="C7" s="43"/>
    </row>
    <row r="8" spans="2:11" s="25" customFormat="1" x14ac:dyDescent="0.25">
      <c r="B8" s="26" t="s">
        <v>17</v>
      </c>
      <c r="C8" s="44"/>
      <c r="D8" s="31"/>
      <c r="E8" s="30"/>
      <c r="F8" s="31"/>
      <c r="G8" s="31"/>
      <c r="H8" s="30"/>
      <c r="I8" s="31"/>
      <c r="J8" s="32"/>
    </row>
    <row r="9" spans="2:11" s="25" customFormat="1" x14ac:dyDescent="0.25">
      <c r="B9" s="62" t="s">
        <v>14</v>
      </c>
      <c r="C9" s="27">
        <v>1</v>
      </c>
      <c r="D9" s="35" t="s">
        <v>8</v>
      </c>
      <c r="E9" s="34"/>
      <c r="F9" s="35">
        <f>ROUND(E9*C9,0)</f>
        <v>0</v>
      </c>
      <c r="G9" s="35">
        <f>ROUND(F9*1.27,0)</f>
        <v>0</v>
      </c>
      <c r="H9" s="27"/>
      <c r="I9" s="35"/>
      <c r="J9" s="36"/>
      <c r="K9" s="37"/>
    </row>
    <row r="10" spans="2:11" s="25" customFormat="1" x14ac:dyDescent="0.25">
      <c r="B10" s="24" t="s">
        <v>12</v>
      </c>
      <c r="C10" s="38">
        <v>1</v>
      </c>
      <c r="D10" s="39" t="s">
        <v>8</v>
      </c>
      <c r="E10" s="38"/>
      <c r="F10" s="40"/>
      <c r="G10" s="40"/>
      <c r="H10" s="41"/>
      <c r="I10" s="40">
        <f>ROUNDUP(H10*C10,0)</f>
        <v>0</v>
      </c>
      <c r="J10" s="42">
        <f>ROUND(I10*1.27,0)</f>
        <v>0</v>
      </c>
    </row>
    <row r="11" spans="2:11" s="25" customFormat="1" x14ac:dyDescent="0.25">
      <c r="C11" s="43"/>
    </row>
    <row r="12" spans="2:11" s="25" customFormat="1" x14ac:dyDescent="0.25">
      <c r="B12" s="26" t="s">
        <v>18</v>
      </c>
      <c r="C12" s="44"/>
      <c r="D12" s="31"/>
      <c r="E12" s="30"/>
      <c r="F12" s="31"/>
      <c r="G12" s="31"/>
      <c r="H12" s="30"/>
      <c r="I12" s="31"/>
      <c r="J12" s="32"/>
    </row>
    <row r="13" spans="2:11" s="25" customFormat="1" x14ac:dyDescent="0.25">
      <c r="B13" s="62" t="s">
        <v>33</v>
      </c>
      <c r="C13" s="27">
        <v>1</v>
      </c>
      <c r="D13" s="33" t="s">
        <v>8</v>
      </c>
      <c r="E13" s="34"/>
      <c r="F13" s="35">
        <f>ROUND(E13*C13,0)</f>
        <v>0</v>
      </c>
      <c r="G13" s="35">
        <f>ROUND(F13*1.27,0)</f>
        <v>0</v>
      </c>
      <c r="H13" s="45"/>
      <c r="I13" s="33"/>
      <c r="J13" s="46"/>
    </row>
    <row r="14" spans="2:11" s="25" customFormat="1" x14ac:dyDescent="0.25">
      <c r="B14" s="24" t="s">
        <v>13</v>
      </c>
      <c r="C14" s="38">
        <v>1</v>
      </c>
      <c r="D14" s="39" t="s">
        <v>8</v>
      </c>
      <c r="E14" s="38"/>
      <c r="F14" s="40"/>
      <c r="G14" s="40"/>
      <c r="H14" s="41"/>
      <c r="I14" s="40">
        <f>ROUNDUP(H14*C14,0)</f>
        <v>0</v>
      </c>
      <c r="J14" s="42">
        <f>ROUND(I14*1.27,0)</f>
        <v>0</v>
      </c>
    </row>
    <row r="15" spans="2:11" s="25" customFormat="1" x14ac:dyDescent="0.25">
      <c r="B15" s="47"/>
      <c r="C15" s="27"/>
      <c r="D15" s="33"/>
      <c r="E15" s="27"/>
      <c r="F15" s="35"/>
      <c r="G15" s="35"/>
      <c r="H15" s="27"/>
      <c r="I15" s="27"/>
      <c r="J15" s="35"/>
    </row>
    <row r="16" spans="2:11" x14ac:dyDescent="0.25">
      <c r="B16" s="11" t="s">
        <v>20</v>
      </c>
      <c r="C16" s="59"/>
      <c r="D16" s="59"/>
      <c r="E16" s="59"/>
      <c r="F16" s="60"/>
      <c r="G16" s="60"/>
      <c r="H16" s="48"/>
      <c r="I16" s="60"/>
      <c r="J16" s="12"/>
    </row>
    <row r="17" spans="2:12" x14ac:dyDescent="0.25">
      <c r="B17" s="63" t="s">
        <v>19</v>
      </c>
      <c r="C17" s="54">
        <v>1</v>
      </c>
      <c r="D17" s="54" t="s">
        <v>8</v>
      </c>
      <c r="E17" s="51"/>
      <c r="F17" s="35">
        <f>ROUND(E17*C17,0)</f>
        <v>0</v>
      </c>
      <c r="G17" s="35">
        <f>ROUND(F17*1.27,0)</f>
        <v>0</v>
      </c>
      <c r="H17" s="13"/>
      <c r="I17" s="53"/>
      <c r="J17" s="55"/>
    </row>
    <row r="18" spans="2:12" x14ac:dyDescent="0.25">
      <c r="B18" s="6" t="s">
        <v>21</v>
      </c>
      <c r="C18" s="57">
        <v>1</v>
      </c>
      <c r="D18" s="56" t="s">
        <v>8</v>
      </c>
      <c r="E18" s="57"/>
      <c r="F18" s="58"/>
      <c r="G18" s="58"/>
      <c r="H18" s="7"/>
      <c r="I18" s="58">
        <f>ROUNDUP(H18*C18,0)</f>
        <v>0</v>
      </c>
      <c r="J18" s="8">
        <f>ROUND(I18*1.27,0)</f>
        <v>0</v>
      </c>
    </row>
    <row r="19" spans="2:12" x14ac:dyDescent="0.25">
      <c r="B19" s="9"/>
      <c r="C19" s="10"/>
    </row>
    <row r="20" spans="2:12" x14ac:dyDescent="0.25">
      <c r="B20" s="61" t="s">
        <v>22</v>
      </c>
      <c r="C20" s="59"/>
      <c r="D20" s="49"/>
      <c r="E20" s="48"/>
      <c r="F20" s="60"/>
      <c r="G20" s="49"/>
      <c r="H20" s="48"/>
      <c r="I20" s="49"/>
      <c r="J20" s="50"/>
    </row>
    <row r="21" spans="2:12" x14ac:dyDescent="0.25">
      <c r="B21" s="62" t="s">
        <v>24</v>
      </c>
      <c r="C21" s="54">
        <v>1</v>
      </c>
      <c r="D21" s="52" t="s">
        <v>8</v>
      </c>
      <c r="E21" s="54"/>
      <c r="F21" s="53"/>
      <c r="G21" s="53"/>
      <c r="H21" s="51"/>
      <c r="I21" s="53">
        <f>ROUNDUP(H21*C21,0)</f>
        <v>0</v>
      </c>
      <c r="J21" s="55">
        <f>ROUND(I21*1.27,0)</f>
        <v>0</v>
      </c>
    </row>
    <row r="22" spans="2:12" x14ac:dyDescent="0.25">
      <c r="B22" s="64" t="s">
        <v>23</v>
      </c>
      <c r="C22" s="57">
        <v>1</v>
      </c>
      <c r="D22" s="56" t="s">
        <v>8</v>
      </c>
      <c r="E22" s="57"/>
      <c r="F22" s="58"/>
      <c r="G22" s="58"/>
      <c r="H22" s="7"/>
      <c r="I22" s="58">
        <f>ROUNDUP(H22*C22,0)</f>
        <v>0</v>
      </c>
      <c r="J22" s="8">
        <f>ROUND(I22*1.27,0)</f>
        <v>0</v>
      </c>
    </row>
    <row r="24" spans="2:12" ht="15.75" x14ac:dyDescent="0.25">
      <c r="B24" s="16" t="s">
        <v>9</v>
      </c>
      <c r="C24" s="28"/>
      <c r="D24" s="17"/>
      <c r="E24" s="17"/>
      <c r="F24" s="17"/>
      <c r="G24" s="17"/>
      <c r="H24" s="17"/>
      <c r="I24" s="17"/>
      <c r="J24" s="18"/>
    </row>
    <row r="25" spans="2:12" ht="15.75" x14ac:dyDescent="0.25">
      <c r="B25" s="19" t="s">
        <v>3</v>
      </c>
      <c r="C25" s="28"/>
      <c r="D25" s="17"/>
      <c r="E25" s="17"/>
      <c r="F25" s="17"/>
      <c r="G25" s="17"/>
      <c r="H25" s="17"/>
      <c r="I25" s="17"/>
      <c r="J25" s="20">
        <f>SUM(F4:F22)</f>
        <v>0</v>
      </c>
      <c r="K25" s="15"/>
      <c r="L25" s="15"/>
    </row>
    <row r="26" spans="2:12" ht="15.75" x14ac:dyDescent="0.25">
      <c r="B26" s="19" t="s">
        <v>6</v>
      </c>
      <c r="C26" s="28"/>
      <c r="D26" s="17"/>
      <c r="E26" s="17"/>
      <c r="F26" s="17"/>
      <c r="G26" s="17"/>
      <c r="H26" s="17"/>
      <c r="I26" s="17"/>
      <c r="J26" s="20">
        <f>SUM(I6:I22)</f>
        <v>0</v>
      </c>
    </row>
    <row r="27" spans="2:12" x14ac:dyDescent="0.25">
      <c r="B27" s="14" t="s">
        <v>10</v>
      </c>
      <c r="C27" s="28"/>
      <c r="D27" s="17"/>
      <c r="E27" s="17"/>
      <c r="F27" s="17"/>
      <c r="G27" s="17"/>
      <c r="H27" s="17"/>
      <c r="I27" s="17"/>
      <c r="J27" s="21">
        <f>J26+J25</f>
        <v>0</v>
      </c>
    </row>
    <row r="28" spans="2:12" x14ac:dyDescent="0.25">
      <c r="B28" s="14" t="s">
        <v>11</v>
      </c>
      <c r="C28" s="28"/>
      <c r="D28" s="17"/>
      <c r="E28" s="17"/>
      <c r="F28" s="17"/>
      <c r="G28" s="17"/>
      <c r="H28" s="17"/>
      <c r="I28" s="17"/>
      <c r="J28" s="21">
        <f>ROUND(J27*1.27,0)</f>
        <v>0</v>
      </c>
    </row>
    <row r="30" spans="2:12" x14ac:dyDescent="0.25">
      <c r="J30" s="22"/>
    </row>
    <row r="31" spans="2:12" x14ac:dyDescent="0.25">
      <c r="J31" s="15"/>
    </row>
  </sheetData>
  <mergeCells count="1">
    <mergeCell ref="B2:J2"/>
  </mergeCells>
  <pageMargins left="0.7" right="0.7" top="0.75" bottom="0.75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zoomScale="85" zoomScaleNormal="85" workbookViewId="0">
      <selection activeCell="E20" sqref="E20"/>
    </sheetView>
  </sheetViews>
  <sheetFormatPr defaultRowHeight="15" x14ac:dyDescent="0.25"/>
  <cols>
    <col min="2" max="2" width="94.85546875" customWidth="1"/>
    <col min="3" max="3" width="10.85546875" style="29" bestFit="1" customWidth="1"/>
    <col min="4" max="4" width="13.85546875" bestFit="1" customWidth="1"/>
    <col min="5" max="5" width="13.42578125" bestFit="1" customWidth="1"/>
    <col min="6" max="6" width="14" customWidth="1"/>
    <col min="7" max="7" width="13.5703125" customWidth="1"/>
    <col min="8" max="8" width="12.28515625" bestFit="1" customWidth="1"/>
    <col min="9" max="9" width="15.7109375" customWidth="1"/>
    <col min="10" max="10" width="17.5703125" customWidth="1"/>
    <col min="11" max="11" width="9.85546875" bestFit="1" customWidth="1"/>
  </cols>
  <sheetData>
    <row r="2" spans="2:11" x14ac:dyDescent="0.25">
      <c r="B2" s="66" t="s">
        <v>30</v>
      </c>
      <c r="C2" s="66"/>
      <c r="D2" s="66"/>
      <c r="E2" s="66"/>
      <c r="F2" s="66"/>
      <c r="G2" s="66"/>
      <c r="H2" s="66"/>
      <c r="I2" s="66"/>
      <c r="J2" s="66"/>
    </row>
    <row r="3" spans="2:11" ht="45" x14ac:dyDescent="0.25">
      <c r="B3" s="1"/>
      <c r="C3" s="2" t="s">
        <v>0</v>
      </c>
      <c r="D3" s="3" t="s">
        <v>1</v>
      </c>
      <c r="E3" s="4" t="s">
        <v>2</v>
      </c>
      <c r="F3" s="5" t="s">
        <v>3</v>
      </c>
      <c r="G3" s="5" t="s">
        <v>4</v>
      </c>
      <c r="H3" s="4" t="s">
        <v>5</v>
      </c>
      <c r="I3" s="5" t="s">
        <v>6</v>
      </c>
      <c r="J3" s="5" t="s">
        <v>7</v>
      </c>
      <c r="K3" s="5"/>
    </row>
    <row r="4" spans="2:11" s="25" customFormat="1" x14ac:dyDescent="0.25">
      <c r="B4" s="26" t="s">
        <v>16</v>
      </c>
      <c r="C4" s="30"/>
      <c r="D4" s="31"/>
      <c r="E4" s="30"/>
      <c r="F4" s="31"/>
      <c r="G4" s="31"/>
      <c r="H4" s="30"/>
      <c r="I4" s="31"/>
      <c r="J4" s="32"/>
    </row>
    <row r="5" spans="2:11" s="25" customFormat="1" x14ac:dyDescent="0.25">
      <c r="B5" s="23" t="s">
        <v>34</v>
      </c>
      <c r="C5" s="27">
        <v>1</v>
      </c>
      <c r="D5" s="33" t="s">
        <v>8</v>
      </c>
      <c r="E5" s="34"/>
      <c r="F5" s="35">
        <f>ROUND(E5*C5,0)</f>
        <v>0</v>
      </c>
      <c r="G5" s="35">
        <f>ROUND(F5*1.27,0)</f>
        <v>0</v>
      </c>
      <c r="H5" s="27"/>
      <c r="I5" s="35"/>
      <c r="J5" s="36"/>
      <c r="K5" s="37"/>
    </row>
    <row r="6" spans="2:11" s="25" customFormat="1" x14ac:dyDescent="0.25">
      <c r="B6" s="24" t="s">
        <v>15</v>
      </c>
      <c r="C6" s="38">
        <v>1</v>
      </c>
      <c r="D6" s="39" t="s">
        <v>8</v>
      </c>
      <c r="E6" s="38"/>
      <c r="F6" s="40"/>
      <c r="G6" s="40"/>
      <c r="H6" s="41"/>
      <c r="I6" s="40">
        <f>ROUNDUP(H6*C6,0)</f>
        <v>0</v>
      </c>
      <c r="J6" s="42">
        <f>ROUND(I6*1.27,0)</f>
        <v>0</v>
      </c>
      <c r="K6" s="37"/>
    </row>
    <row r="7" spans="2:11" s="25" customFormat="1" x14ac:dyDescent="0.25">
      <c r="C7" s="43"/>
    </row>
    <row r="8" spans="2:11" s="25" customFormat="1" x14ac:dyDescent="0.25">
      <c r="B8" s="26" t="s">
        <v>17</v>
      </c>
      <c r="C8" s="44"/>
      <c r="D8" s="31"/>
      <c r="E8" s="30"/>
      <c r="F8" s="31"/>
      <c r="G8" s="31"/>
      <c r="H8" s="30"/>
      <c r="I8" s="31"/>
      <c r="J8" s="32"/>
    </row>
    <row r="9" spans="2:11" s="25" customFormat="1" x14ac:dyDescent="0.25">
      <c r="B9" s="62" t="s">
        <v>14</v>
      </c>
      <c r="C9" s="27">
        <v>1</v>
      </c>
      <c r="D9" s="35" t="s">
        <v>8</v>
      </c>
      <c r="E9" s="34"/>
      <c r="F9" s="35">
        <f>ROUND(E9*C9,0)</f>
        <v>0</v>
      </c>
      <c r="G9" s="35">
        <f>ROUND(F9*1.27,0)</f>
        <v>0</v>
      </c>
      <c r="H9" s="27"/>
      <c r="I9" s="35"/>
      <c r="J9" s="36"/>
      <c r="K9" s="37"/>
    </row>
    <row r="10" spans="2:11" s="25" customFormat="1" x14ac:dyDescent="0.25">
      <c r="B10" s="24" t="s">
        <v>12</v>
      </c>
      <c r="C10" s="38">
        <v>1</v>
      </c>
      <c r="D10" s="39" t="s">
        <v>8</v>
      </c>
      <c r="E10" s="38"/>
      <c r="F10" s="40"/>
      <c r="G10" s="40"/>
      <c r="H10" s="41"/>
      <c r="I10" s="40">
        <f>ROUNDUP(H10*C10,0)</f>
        <v>0</v>
      </c>
      <c r="J10" s="42">
        <f>ROUND(I10*1.27,0)</f>
        <v>0</v>
      </c>
    </row>
    <row r="11" spans="2:11" s="25" customFormat="1" x14ac:dyDescent="0.25">
      <c r="C11" s="43"/>
    </row>
    <row r="12" spans="2:11" s="25" customFormat="1" x14ac:dyDescent="0.25">
      <c r="B12" s="26" t="s">
        <v>18</v>
      </c>
      <c r="C12" s="44"/>
      <c r="D12" s="31"/>
      <c r="E12" s="30"/>
      <c r="F12" s="31"/>
      <c r="G12" s="31"/>
      <c r="H12" s="30"/>
      <c r="I12" s="31"/>
      <c r="J12" s="32"/>
    </row>
    <row r="13" spans="2:11" s="25" customFormat="1" x14ac:dyDescent="0.25">
      <c r="B13" s="62" t="s">
        <v>33</v>
      </c>
      <c r="C13" s="27">
        <v>1</v>
      </c>
      <c r="D13" s="33" t="s">
        <v>8</v>
      </c>
      <c r="E13" s="34"/>
      <c r="F13" s="35">
        <f>ROUND(E13*C13,0)</f>
        <v>0</v>
      </c>
      <c r="G13" s="35">
        <f>ROUND(F13*1.27,0)</f>
        <v>0</v>
      </c>
      <c r="H13" s="45"/>
      <c r="I13" s="33"/>
      <c r="J13" s="46"/>
    </row>
    <row r="14" spans="2:11" s="25" customFormat="1" x14ac:dyDescent="0.25">
      <c r="B14" s="24" t="s">
        <v>13</v>
      </c>
      <c r="C14" s="38">
        <v>1</v>
      </c>
      <c r="D14" s="39" t="s">
        <v>8</v>
      </c>
      <c r="E14" s="38"/>
      <c r="F14" s="40"/>
      <c r="G14" s="40"/>
      <c r="H14" s="41"/>
      <c r="I14" s="40">
        <f>ROUNDUP(H14*C14,0)</f>
        <v>0</v>
      </c>
      <c r="J14" s="42">
        <f>ROUND(I14*1.27,0)</f>
        <v>0</v>
      </c>
    </row>
    <row r="15" spans="2:11" s="25" customFormat="1" x14ac:dyDescent="0.25">
      <c r="B15" s="47"/>
      <c r="C15" s="27"/>
      <c r="D15" s="33"/>
      <c r="E15" s="27"/>
      <c r="F15" s="35"/>
      <c r="G15" s="35"/>
      <c r="H15" s="27"/>
      <c r="I15" s="27"/>
      <c r="J15" s="35"/>
    </row>
    <row r="16" spans="2:11" x14ac:dyDescent="0.25">
      <c r="B16" s="11" t="s">
        <v>20</v>
      </c>
      <c r="C16" s="59"/>
      <c r="D16" s="59"/>
      <c r="E16" s="59"/>
      <c r="F16" s="60"/>
      <c r="G16" s="60"/>
      <c r="H16" s="48"/>
      <c r="I16" s="60"/>
      <c r="J16" s="12"/>
    </row>
    <row r="17" spans="2:12" x14ac:dyDescent="0.25">
      <c r="B17" s="63" t="s">
        <v>19</v>
      </c>
      <c r="C17" s="54">
        <v>1</v>
      </c>
      <c r="D17" s="54" t="s">
        <v>8</v>
      </c>
      <c r="E17" s="51"/>
      <c r="F17" s="35">
        <f>ROUND(E17*C17,0)</f>
        <v>0</v>
      </c>
      <c r="G17" s="35">
        <f>ROUND(F17*1.27,0)</f>
        <v>0</v>
      </c>
      <c r="H17" s="13"/>
      <c r="I17" s="53"/>
      <c r="J17" s="55"/>
    </row>
    <row r="18" spans="2:12" x14ac:dyDescent="0.25">
      <c r="B18" s="6" t="s">
        <v>21</v>
      </c>
      <c r="C18" s="57">
        <v>1</v>
      </c>
      <c r="D18" s="56" t="s">
        <v>8</v>
      </c>
      <c r="E18" s="57"/>
      <c r="F18" s="58"/>
      <c r="G18" s="58"/>
      <c r="H18" s="7"/>
      <c r="I18" s="58">
        <f>ROUNDUP(H18*C18,0)</f>
        <v>0</v>
      </c>
      <c r="J18" s="8">
        <f>ROUND(I18*1.27,0)</f>
        <v>0</v>
      </c>
    </row>
    <row r="19" spans="2:12" x14ac:dyDescent="0.25">
      <c r="B19" s="9"/>
      <c r="C19" s="10"/>
    </row>
    <row r="20" spans="2:12" x14ac:dyDescent="0.25">
      <c r="B20" s="61" t="s">
        <v>22</v>
      </c>
      <c r="C20" s="59"/>
      <c r="D20" s="49"/>
      <c r="E20" s="48"/>
      <c r="F20" s="60"/>
      <c r="G20" s="49"/>
      <c r="H20" s="48"/>
      <c r="I20" s="49"/>
      <c r="J20" s="50"/>
    </row>
    <row r="21" spans="2:12" x14ac:dyDescent="0.25">
      <c r="B21" s="62" t="s">
        <v>24</v>
      </c>
      <c r="C21" s="54">
        <v>1</v>
      </c>
      <c r="D21" s="52" t="s">
        <v>8</v>
      </c>
      <c r="E21" s="54"/>
      <c r="F21" s="53"/>
      <c r="G21" s="53"/>
      <c r="H21" s="51"/>
      <c r="I21" s="53">
        <f>ROUNDUP(H21*C21,0)</f>
        <v>0</v>
      </c>
      <c r="J21" s="55">
        <f>ROUND(I21*1.27,0)</f>
        <v>0</v>
      </c>
    </row>
    <row r="22" spans="2:12" x14ac:dyDescent="0.25">
      <c r="B22" s="64" t="s">
        <v>23</v>
      </c>
      <c r="C22" s="57">
        <v>1</v>
      </c>
      <c r="D22" s="56" t="s">
        <v>8</v>
      </c>
      <c r="E22" s="57"/>
      <c r="F22" s="58"/>
      <c r="G22" s="58"/>
      <c r="H22" s="7"/>
      <c r="I22" s="58">
        <f>ROUNDUP(H22*C22,0)</f>
        <v>0</v>
      </c>
      <c r="J22" s="8">
        <f>ROUND(I22*1.27,0)</f>
        <v>0</v>
      </c>
    </row>
    <row r="24" spans="2:12" ht="15.75" x14ac:dyDescent="0.25">
      <c r="B24" s="16" t="s">
        <v>9</v>
      </c>
      <c r="C24" s="28"/>
      <c r="D24" s="17"/>
      <c r="E24" s="17"/>
      <c r="F24" s="17"/>
      <c r="G24" s="17"/>
      <c r="H24" s="17"/>
      <c r="I24" s="17"/>
      <c r="J24" s="18"/>
    </row>
    <row r="25" spans="2:12" ht="15.75" x14ac:dyDescent="0.25">
      <c r="B25" s="19" t="s">
        <v>3</v>
      </c>
      <c r="C25" s="28"/>
      <c r="D25" s="17"/>
      <c r="E25" s="17"/>
      <c r="F25" s="17"/>
      <c r="G25" s="17"/>
      <c r="H25" s="17"/>
      <c r="I25" s="17"/>
      <c r="J25" s="20">
        <f>SUM(F4:F22)</f>
        <v>0</v>
      </c>
      <c r="K25" s="15"/>
      <c r="L25" s="15"/>
    </row>
    <row r="26" spans="2:12" ht="15.75" x14ac:dyDescent="0.25">
      <c r="B26" s="19" t="s">
        <v>6</v>
      </c>
      <c r="C26" s="28"/>
      <c r="D26" s="17"/>
      <c r="E26" s="17"/>
      <c r="F26" s="17"/>
      <c r="G26" s="17"/>
      <c r="H26" s="17"/>
      <c r="I26" s="17"/>
      <c r="J26" s="20">
        <f>SUM(I6:I22)</f>
        <v>0</v>
      </c>
    </row>
    <row r="27" spans="2:12" x14ac:dyDescent="0.25">
      <c r="B27" s="14" t="s">
        <v>10</v>
      </c>
      <c r="C27" s="28"/>
      <c r="D27" s="17"/>
      <c r="E27" s="17"/>
      <c r="F27" s="17"/>
      <c r="G27" s="17"/>
      <c r="H27" s="17"/>
      <c r="I27" s="17"/>
      <c r="J27" s="21">
        <f>J26+J25</f>
        <v>0</v>
      </c>
    </row>
    <row r="28" spans="2:12" x14ac:dyDescent="0.25">
      <c r="B28" s="14" t="s">
        <v>11</v>
      </c>
      <c r="C28" s="28"/>
      <c r="D28" s="17"/>
      <c r="E28" s="17"/>
      <c r="F28" s="17"/>
      <c r="G28" s="17"/>
      <c r="H28" s="17"/>
      <c r="I28" s="17"/>
      <c r="J28" s="21">
        <f>ROUND(J27*1.27,0)</f>
        <v>0</v>
      </c>
    </row>
    <row r="30" spans="2:12" x14ac:dyDescent="0.25">
      <c r="J30" s="22"/>
    </row>
    <row r="31" spans="2:12" x14ac:dyDescent="0.25">
      <c r="J31" s="15"/>
    </row>
    <row r="35" spans="7:10" x14ac:dyDescent="0.25">
      <c r="G35" s="67"/>
      <c r="H35" s="67"/>
      <c r="I35" s="67"/>
      <c r="J35" s="67"/>
    </row>
    <row r="36" spans="7:10" x14ac:dyDescent="0.25">
      <c r="G36" s="68" t="s">
        <v>35</v>
      </c>
      <c r="H36" s="68"/>
      <c r="I36" s="68"/>
      <c r="J36" s="68"/>
    </row>
  </sheetData>
  <mergeCells count="2">
    <mergeCell ref="B2:J2"/>
    <mergeCell ref="G36:J36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4</vt:i4>
      </vt:variant>
    </vt:vector>
  </HeadingPairs>
  <TitlesOfParts>
    <vt:vector size="8" baseType="lpstr">
      <vt:lpstr>Összesítő</vt:lpstr>
      <vt:lpstr>1.sz. HMKE</vt:lpstr>
      <vt:lpstr>2.sz. HMKE</vt:lpstr>
      <vt:lpstr>3.sz. HMKE</vt:lpstr>
      <vt:lpstr>'1.sz. HMKE'!Nyomtatási_terület</vt:lpstr>
      <vt:lpstr>'2.sz. HMKE'!Nyomtatási_terület</vt:lpstr>
      <vt:lpstr>'3.sz. HMKE'!Nyomtatási_terület</vt:lpstr>
      <vt:lpstr>Összesítő!Nyomtatási_terület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2017-06-30T08:11:11Z</cp:lastPrinted>
  <dcterms:created xsi:type="dcterms:W3CDTF">2014-01-14T09:05:45Z</dcterms:created>
  <dcterms:modified xsi:type="dcterms:W3CDTF">2017-06-30T08:13:39Z</dcterms:modified>
</cp:coreProperties>
</file>